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2024 год\"/>
    </mc:Choice>
  </mc:AlternateContent>
  <xr:revisionPtr revIDLastSave="0" documentId="13_ncr:1_{439D4937-6C07-494C-B303-CB40C1B1B1C2}" xr6:coauthVersionLast="47" xr6:coauthVersionMax="47" xr10:uidLastSave="{00000000-0000-0000-0000-000000000000}"/>
  <bookViews>
    <workbookView xWindow="-120" yWindow="-120" windowWidth="29040" windowHeight="15840" tabRatio="822" xr2:uid="{00000000-000D-0000-FFFF-FFFF00000000}"/>
  </bookViews>
  <sheets>
    <sheet name="МП " sheetId="4" r:id="rId1"/>
  </sheets>
  <definedNames>
    <definedName name="_xlnm.Print_Titles" localSheetId="0">'МП '!$6:$7</definedName>
    <definedName name="_xlnm.Print_Area" localSheetId="0">'МП '!$A$1:$E$91</definedName>
  </definedNames>
  <calcPr calcId="181029"/>
</workbook>
</file>

<file path=xl/calcChain.xml><?xml version="1.0" encoding="utf-8"?>
<calcChain xmlns="http://schemas.openxmlformats.org/spreadsheetml/2006/main">
  <c r="D89" i="4" l="1"/>
  <c r="D62" i="4"/>
  <c r="D44" i="4"/>
  <c r="D27" i="4"/>
  <c r="D21" i="4"/>
  <c r="D18" i="4"/>
  <c r="D14" i="4"/>
  <c r="D13" i="4" s="1"/>
  <c r="C14" i="4"/>
  <c r="C13" i="4" s="1"/>
  <c r="E19" i="4"/>
  <c r="E15" i="4"/>
  <c r="C89" i="4" l="1"/>
  <c r="D73" i="4" l="1"/>
  <c r="D72" i="4" s="1"/>
  <c r="C73" i="4"/>
  <c r="C72" i="4" s="1"/>
  <c r="E74" i="4"/>
  <c r="D69" i="4"/>
  <c r="C69" i="4"/>
  <c r="D61" i="4"/>
  <c r="C61" i="4"/>
  <c r="C62" i="4"/>
  <c r="E63" i="4"/>
  <c r="C51" i="4"/>
  <c r="D36" i="4"/>
  <c r="D47" i="4"/>
  <c r="E48" i="4"/>
  <c r="C47" i="4"/>
  <c r="C36" i="4"/>
  <c r="C39" i="4"/>
  <c r="E37" i="4"/>
  <c r="D31" i="4"/>
  <c r="C31" i="4"/>
  <c r="C27" i="4"/>
  <c r="D10" i="4"/>
  <c r="C18" i="4"/>
  <c r="E73" i="4" l="1"/>
  <c r="C10" i="4" l="1"/>
  <c r="D9" i="4" l="1"/>
  <c r="C9" i="4"/>
  <c r="C17" i="4"/>
  <c r="D17" i="4"/>
  <c r="D26" i="4"/>
  <c r="D30" i="4"/>
  <c r="D39" i="4"/>
  <c r="D54" i="4"/>
  <c r="D65" i="4"/>
  <c r="D68" i="4"/>
  <c r="D78" i="4"/>
  <c r="D85" i="4"/>
  <c r="D88" i="4"/>
  <c r="C88" i="4"/>
  <c r="C85" i="4"/>
  <c r="C78" i="4"/>
  <c r="C68" i="4"/>
  <c r="D91" i="4"/>
  <c r="C91" i="4"/>
  <c r="E72" i="4"/>
  <c r="E71" i="4"/>
  <c r="D50" i="4" l="1"/>
  <c r="E70" i="4" l="1"/>
  <c r="E14" i="4"/>
  <c r="C21" i="4"/>
  <c r="C65" i="4" l="1"/>
  <c r="C54" i="4"/>
  <c r="C50" i="4"/>
  <c r="E50" i="4" s="1"/>
  <c r="C44" i="4"/>
  <c r="C30" i="4"/>
  <c r="C26" i="4"/>
  <c r="E58" i="4" l="1"/>
  <c r="E59" i="4"/>
  <c r="E90" i="4" l="1"/>
  <c r="E81" i="4" l="1"/>
  <c r="E76" i="4"/>
  <c r="E57" i="4"/>
  <c r="E55" i="4"/>
  <c r="E54" i="4"/>
  <c r="E47" i="4"/>
  <c r="E42" i="4"/>
  <c r="E36" i="4"/>
  <c r="E32" i="4"/>
  <c r="E30" i="4"/>
  <c r="E83" i="4" l="1"/>
  <c r="E88" i="4"/>
  <c r="E24" i="4"/>
  <c r="E18" i="4"/>
  <c r="E17" i="4"/>
  <c r="E89" i="4" l="1"/>
  <c r="E45" i="4" l="1"/>
  <c r="E31" i="4"/>
  <c r="E10" i="4" l="1"/>
  <c r="E26" i="4" l="1"/>
  <c r="E87" i="4"/>
  <c r="E86" i="4"/>
  <c r="E85" i="4"/>
  <c r="E84" i="4"/>
  <c r="E82" i="4"/>
  <c r="E80" i="4"/>
  <c r="E79" i="4"/>
  <c r="E78" i="4"/>
  <c r="E77" i="4"/>
  <c r="E75" i="4"/>
  <c r="E69" i="4"/>
  <c r="E68" i="4"/>
  <c r="E67" i="4"/>
  <c r="E66" i="4"/>
  <c r="E65" i="4"/>
  <c r="E64" i="4"/>
  <c r="E62" i="4"/>
  <c r="E61" i="4"/>
  <c r="E60" i="4"/>
  <c r="E56" i="4"/>
  <c r="E53" i="4"/>
  <c r="E52" i="4"/>
  <c r="E51" i="4"/>
  <c r="E46" i="4"/>
  <c r="E44" i="4"/>
  <c r="E43" i="4"/>
  <c r="E41" i="4"/>
  <c r="E40" i="4"/>
  <c r="E39" i="4"/>
  <c r="E38" i="4"/>
  <c r="E35" i="4"/>
  <c r="E34" i="4"/>
  <c r="E33" i="4"/>
  <c r="E29" i="4"/>
  <c r="E28" i="4"/>
  <c r="E27" i="4"/>
  <c r="E25" i="4"/>
  <c r="E23" i="4"/>
  <c r="E22" i="4"/>
  <c r="E21" i="4"/>
  <c r="E20" i="4"/>
  <c r="E16" i="4"/>
  <c r="E13" i="4"/>
  <c r="E12" i="4"/>
  <c r="E11" i="4"/>
  <c r="E9" i="4"/>
  <c r="E8" i="4"/>
  <c r="E49" i="4" l="1"/>
  <c r="E91" i="4"/>
</calcChain>
</file>

<file path=xl/sharedStrings.xml><?xml version="1.0" encoding="utf-8"?>
<sst xmlns="http://schemas.openxmlformats.org/spreadsheetml/2006/main" count="121" uniqueCount="68">
  <si>
    <t>№ п/п</t>
  </si>
  <si>
    <t>Наименование программы</t>
  </si>
  <si>
    <t>Муниципальная программа «Благоустройство территории городского округа Тольятти на 2015-2024 годы»</t>
  </si>
  <si>
    <t>ИТОГО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</si>
  <si>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</si>
  <si>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</si>
  <si>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</si>
  <si>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</si>
  <si>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</si>
  <si>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</si>
  <si>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</si>
  <si>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</si>
  <si>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</si>
  <si>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</si>
  <si>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</si>
  <si>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</si>
  <si>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</si>
  <si>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</si>
  <si>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</si>
  <si>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</si>
  <si>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</si>
  <si>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</si>
  <si>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</si>
  <si>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</si>
  <si>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</si>
  <si>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</si>
  <si>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</si>
  <si>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</si>
  <si>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</si>
  <si>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</si>
  <si>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Муниципальная программа «Создание условий для улучшения качества жизни жителей городского округа Тольятти» на 2020-2024 годы</t>
  </si>
  <si>
    <t>Утверждённый план</t>
  </si>
  <si>
    <t xml:space="preserve">Кассовое исполнение </t>
  </si>
  <si>
    <t>% исполнения к году</t>
  </si>
  <si>
    <t>тыс. руб.</t>
  </si>
  <si>
    <t>Муниципальная программа  «Развитие системы образования городского округа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</si>
  <si>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</si>
  <si>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</si>
  <si>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городской бюджет</t>
  </si>
  <si>
    <t>областной бюджет</t>
  </si>
  <si>
    <t>федеральный бюджет</t>
  </si>
  <si>
    <t>Муниципальная программа «Развитие транспортной системы и дорожного хозяйства городского округа Тольятти на 2021-2025гг.»</t>
  </si>
  <si>
    <t xml:space="preserve"> к пояснительной записке</t>
  </si>
  <si>
    <r>
      <t>Муниципальная программа «Развитие физической культуры и спорта в городском округе Тольятт</t>
    </r>
    <r>
      <rPr>
        <sz val="14"/>
        <color theme="1"/>
        <rFont val="Times New Roman"/>
        <family val="1"/>
        <charset val="204"/>
      </rPr>
      <t>и на 2022-2026 годы»</t>
    </r>
  </si>
  <si>
    <t xml:space="preserve">Муниципальная программа «Молодежь Тольятти на 2021-2030 гг.» 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</si>
  <si>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</si>
  <si>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t xml:space="preserve">Муниципальная программа «Тольятти - чистый город на 2020-2024 годы» </t>
  </si>
  <si>
    <t xml:space="preserve">Муниципальная программа «Противодействие коррупции в городском округе Тольятти на 2022-2026 годы» </t>
  </si>
  <si>
    <t xml:space="preserve">Муниципальная программа «Укрепление общественного здоровья в городском округе Тольятти» на 2021-2024 годы 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</si>
  <si>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</si>
  <si>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</si>
  <si>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Муниципальная программа «Развитие органов местного самоуправления городского округа Тольятти на 2023-2028 годы»</t>
  </si>
  <si>
    <t xml:space="preserve">Муниципальная программа «Содержание и ремонт объектов и сетей инженерной инфраструктуры городского округа Тольятти на 2023-2027 годы»  </t>
  </si>
  <si>
    <t>отчета об исполнении бюджета за 2024 год</t>
  </si>
  <si>
    <t xml:space="preserve"> КАССОВОЕ ИСПОЛНЕНИЕ  МУНИЦИПАЛЬНЫХ ПРОГРАММ, ПОДЛЕЖАЩИХ ФИНАНСИРОВАНИЮ ИЗ БЮДЖЕТА ГОРОДСКОГО ОКРУГА ТОЛЬЯТТИ, 
ЗА  2024 ГОД</t>
  </si>
  <si>
    <t>Муниципальная программа «Культура Тольятти на 2024-2028 годы»</t>
  </si>
  <si>
    <t>Муниципальная программа  «Профилактика наркомании населения городского округа Тольятти на 2024-2030 годы»</t>
  </si>
  <si>
    <t xml:space="preserve">Муниципальная программа городского округа Тольятти «Молодой семье - доступное жилье» на 2014-2025 годы </t>
  </si>
  <si>
    <t xml:space="preserve">Муниципальная программа «Капитальный ремонт многоквартирных домов городского округа Тольятти на 2024-2028 годы» </t>
  </si>
  <si>
    <t xml:space="preserve">Муниципальная программа «Профилактика терроризма, экстремизма и иных правонарушений на территории городского округа Тольятти на 2020-2024 годы»  </t>
  </si>
  <si>
    <t xml:space="preserve">Муниципальная программа «Охрана, защита и воспроизводство лесов, расположенных в границах городского округа Тольятти, на 2024-2030 годы» </t>
  </si>
  <si>
    <t xml:space="preserve">Муниципальная программа «Охрана окружающей среды на территории городского округа Тольятти на 2022-2026 годы» </t>
  </si>
  <si>
    <t>Муниципальная программа «Создание условий для развития туризма на территории городского округа Тольятти на 2021-2030 годы»</t>
  </si>
  <si>
    <t xml:space="preserve">Муниципальная программа «Развитие потребительского рынка в городском округе Тольятти на 2022-2026 годы» </t>
  </si>
  <si>
    <t xml:space="preserve">Муниципальная программа «Ремонт помещений, находящихся в муниципальной собственности городского округа Тольятти, на 2023-2027 годы» </t>
  </si>
  <si>
    <t xml:space="preserve">Муниципальная программа «Формирование современной городской среды на 2018-2025 годы»  </t>
  </si>
  <si>
    <t>27.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</si>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</sst>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color rgb="FF92D050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2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9" tint="0.59999389629810485"/>
      <name val="Calibri"/>
      <family val="2"/>
      <charset val="204"/>
      <scheme val="minor"/>
    </font>
    <font>
      <b/>
      <sz val="11"/>
      <color theme="6" tint="0.39997558519241921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6">
    <xf numFmtId="0" fontId="0" fillId="0" borderId="0" xfId="0"/>
    <xf numFmtId="3" fontId="4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3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0" borderId="2" xfId="1" applyFont="1" applyBorder="1" applyAlignment="1">
      <alignment horizontal="right" wrapText="1"/>
    </xf>
    <xf numFmtId="3" fontId="9" fillId="0" borderId="0" xfId="0" applyNumberFormat="1" applyFont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/>
    </xf>
    <xf numFmtId="3" fontId="8" fillId="3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0" xfId="0" applyFont="1" applyFill="1"/>
    <xf numFmtId="3" fontId="10" fillId="2" borderId="0" xfId="0" applyNumberFormat="1" applyFont="1" applyFill="1" applyAlignment="1">
      <alignment horizontal="center" vertical="center"/>
    </xf>
    <xf numFmtId="0" fontId="12" fillId="2" borderId="0" xfId="1" applyFont="1" applyFill="1"/>
    <xf numFmtId="0" fontId="12" fillId="0" borderId="1" xfId="0" applyFont="1" applyBorder="1" applyAlignment="1">
      <alignment horizontal="center" vertical="center"/>
    </xf>
    <xf numFmtId="0" fontId="13" fillId="2" borderId="0" xfId="0" applyFont="1" applyFill="1"/>
    <xf numFmtId="3" fontId="12" fillId="2" borderId="0" xfId="0" applyNumberFormat="1" applyFont="1" applyFill="1" applyAlignment="1">
      <alignment horizontal="center" vertical="center"/>
    </xf>
    <xf numFmtId="3" fontId="12" fillId="3" borderId="0" xfId="0" applyNumberFormat="1" applyFont="1" applyFill="1" applyAlignment="1">
      <alignment horizontal="center" vertical="center"/>
    </xf>
    <xf numFmtId="3" fontId="13" fillId="2" borderId="0" xfId="0" applyNumberFormat="1" applyFont="1" applyFill="1"/>
    <xf numFmtId="3" fontId="9" fillId="2" borderId="0" xfId="0" applyNumberFormat="1" applyFont="1" applyFill="1" applyAlignment="1">
      <alignment horizontal="center"/>
    </xf>
    <xf numFmtId="3" fontId="9" fillId="0" borderId="0" xfId="0" applyNumberFormat="1" applyFont="1" applyAlignment="1">
      <alignment horizontal="center"/>
    </xf>
    <xf numFmtId="3" fontId="6" fillId="2" borderId="0" xfId="0" applyNumberFormat="1" applyFont="1" applyFill="1" applyAlignment="1">
      <alignment horizontal="center"/>
    </xf>
    <xf numFmtId="3" fontId="12" fillId="3" borderId="1" xfId="0" applyNumberFormat="1" applyFont="1" applyFill="1" applyBorder="1" applyAlignment="1">
      <alignment horizontal="center"/>
    </xf>
    <xf numFmtId="3" fontId="16" fillId="2" borderId="0" xfId="0" applyNumberFormat="1" applyFont="1" applyFill="1"/>
    <xf numFmtId="3" fontId="17" fillId="2" borderId="0" xfId="0" applyNumberFormat="1" applyFont="1" applyFill="1"/>
    <xf numFmtId="3" fontId="7" fillId="2" borderId="1" xfId="0" applyNumberFormat="1" applyFont="1" applyFill="1" applyBorder="1" applyAlignment="1">
      <alignment horizontal="center" wrapText="1"/>
    </xf>
    <xf numFmtId="3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wrapText="1"/>
    </xf>
    <xf numFmtId="3" fontId="12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0" fillId="0" borderId="0" xfId="0" applyNumberFormat="1"/>
    <xf numFmtId="3" fontId="0" fillId="2" borderId="0" xfId="0" applyNumberFormat="1" applyFill="1"/>
    <xf numFmtId="164" fontId="4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/>
    <xf numFmtId="0" fontId="5" fillId="2" borderId="1" xfId="0" applyFont="1" applyFill="1" applyBorder="1" applyAlignment="1"/>
    <xf numFmtId="0" fontId="18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12"/>
  <sheetViews>
    <sheetView showZeros="0" tabSelected="1" view="pageBreakPreview" topLeftCell="A74" zoomScaleSheetLayoutView="100" workbookViewId="0">
      <selection activeCell="H82" sqref="H82"/>
    </sheetView>
  </sheetViews>
  <sheetFormatPr defaultColWidth="9.140625" defaultRowHeight="15" x14ac:dyDescent="0.25"/>
  <cols>
    <col min="1" max="1" width="5.42578125" style="4" customWidth="1"/>
    <col min="2" max="2" width="82" style="2" customWidth="1"/>
    <col min="3" max="3" width="20" style="7" customWidth="1"/>
    <col min="4" max="4" width="16.42578125" style="2" customWidth="1"/>
    <col min="5" max="5" width="17" style="2" customWidth="1"/>
    <col min="6" max="6" width="9.140625" style="2"/>
    <col min="7" max="7" width="13.5703125" style="2" customWidth="1"/>
    <col min="8" max="8" width="12.5703125" style="2" customWidth="1"/>
    <col min="9" max="16384" width="9.140625" style="2"/>
  </cols>
  <sheetData>
    <row r="1" spans="1:30" ht="18.75" x14ac:dyDescent="0.3">
      <c r="A1" s="49" t="s">
        <v>67</v>
      </c>
      <c r="B1" s="49"/>
      <c r="C1" s="49"/>
      <c r="D1" s="49"/>
      <c r="E1" s="49"/>
    </row>
    <row r="2" spans="1:30" ht="18.75" x14ac:dyDescent="0.3">
      <c r="A2" s="50" t="s">
        <v>42</v>
      </c>
      <c r="B2" s="50"/>
      <c r="C2" s="50"/>
      <c r="D2" s="50"/>
      <c r="E2" s="50"/>
    </row>
    <row r="3" spans="1:30" ht="18.75" x14ac:dyDescent="0.3">
      <c r="A3" s="50" t="s">
        <v>53</v>
      </c>
      <c r="B3" s="50"/>
      <c r="C3" s="50"/>
      <c r="D3" s="50"/>
      <c r="E3" s="50"/>
    </row>
    <row r="4" spans="1:30" s="7" customFormat="1" ht="88.5" customHeight="1" x14ac:dyDescent="0.25">
      <c r="A4" s="55" t="s">
        <v>54</v>
      </c>
      <c r="B4" s="55"/>
      <c r="C4" s="55"/>
      <c r="D4" s="55"/>
      <c r="E4" s="55"/>
    </row>
    <row r="5" spans="1:30" s="7" customFormat="1" ht="18.75" x14ac:dyDescent="0.25">
      <c r="A5" s="18"/>
      <c r="B5" s="18"/>
      <c r="C5" s="9"/>
      <c r="D5" s="9"/>
      <c r="E5" s="11" t="s">
        <v>34</v>
      </c>
    </row>
    <row r="6" spans="1:30" s="7" customFormat="1" ht="23.25" customHeight="1" x14ac:dyDescent="0.25">
      <c r="A6" s="47" t="s">
        <v>0</v>
      </c>
      <c r="B6" s="47" t="s">
        <v>1</v>
      </c>
      <c r="C6" s="48" t="s">
        <v>31</v>
      </c>
      <c r="D6" s="48" t="s">
        <v>32</v>
      </c>
      <c r="E6" s="48" t="s">
        <v>33</v>
      </c>
    </row>
    <row r="7" spans="1:30" s="7" customFormat="1" ht="33.75" customHeight="1" x14ac:dyDescent="0.25">
      <c r="A7" s="47"/>
      <c r="B7" s="47"/>
      <c r="C7" s="48"/>
      <c r="D7" s="48"/>
      <c r="E7" s="48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0" s="7" customFormat="1" ht="24.75" customHeight="1" x14ac:dyDescent="0.3">
      <c r="A8" s="17" t="s">
        <v>4</v>
      </c>
      <c r="B8" s="52" t="s">
        <v>55</v>
      </c>
      <c r="C8" s="34">
        <v>1316734</v>
      </c>
      <c r="D8" s="34">
        <v>1302238</v>
      </c>
      <c r="E8" s="39">
        <f>D8/C8*100</f>
        <v>98.899094274166231</v>
      </c>
      <c r="F8" s="10"/>
      <c r="G8" s="13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s="7" customFormat="1" ht="18.75" x14ac:dyDescent="0.25">
      <c r="A9" s="17"/>
      <c r="B9" s="37" t="s">
        <v>38</v>
      </c>
      <c r="C9" s="38">
        <f>C8-C10-C11</f>
        <v>1300228</v>
      </c>
      <c r="D9" s="38">
        <f>D8-D10-D11</f>
        <v>1285732</v>
      </c>
      <c r="E9" s="40">
        <f t="shared" ref="E9:E85" si="0">D9/C9*100</f>
        <v>98.885118609966867</v>
      </c>
      <c r="F9" s="10"/>
      <c r="G9" s="13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s="7" customFormat="1" ht="18.75" x14ac:dyDescent="0.25">
      <c r="A10" s="17"/>
      <c r="B10" s="37" t="s">
        <v>39</v>
      </c>
      <c r="C10" s="38">
        <f>16506-C11</f>
        <v>3301</v>
      </c>
      <c r="D10" s="38">
        <f>16506-D11</f>
        <v>3301</v>
      </c>
      <c r="E10" s="40">
        <f t="shared" si="0"/>
        <v>100</v>
      </c>
      <c r="F10" s="10"/>
      <c r="G10" s="13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</row>
    <row r="11" spans="1:30" s="7" customFormat="1" ht="18.75" x14ac:dyDescent="0.25">
      <c r="A11" s="17"/>
      <c r="B11" s="37" t="s">
        <v>40</v>
      </c>
      <c r="C11" s="38">
        <v>13205</v>
      </c>
      <c r="D11" s="38">
        <v>13205</v>
      </c>
      <c r="E11" s="40">
        <f t="shared" si="0"/>
        <v>100</v>
      </c>
      <c r="F11" s="10"/>
      <c r="G11" s="13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s="7" customFormat="1" ht="37.5" x14ac:dyDescent="0.3">
      <c r="A12" s="17" t="s">
        <v>5</v>
      </c>
      <c r="B12" s="52" t="s">
        <v>43</v>
      </c>
      <c r="C12" s="34">
        <v>964608</v>
      </c>
      <c r="D12" s="34">
        <v>963084</v>
      </c>
      <c r="E12" s="39">
        <f t="shared" si="0"/>
        <v>99.842008359872608</v>
      </c>
      <c r="F12" s="10"/>
      <c r="G12" s="1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s="20" customFormat="1" ht="18.75" x14ac:dyDescent="0.25">
      <c r="A13" s="19"/>
      <c r="B13" s="37" t="s">
        <v>38</v>
      </c>
      <c r="C13" s="38">
        <f>C12-C14-C15</f>
        <v>918964</v>
      </c>
      <c r="D13" s="38">
        <f>D12-D14-D15</f>
        <v>918847</v>
      </c>
      <c r="E13" s="40">
        <f t="shared" si="0"/>
        <v>99.98726827166243</v>
      </c>
      <c r="F13" s="22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</row>
    <row r="14" spans="1:30" s="20" customFormat="1" ht="18.75" x14ac:dyDescent="0.25">
      <c r="A14" s="19"/>
      <c r="B14" s="37" t="s">
        <v>39</v>
      </c>
      <c r="C14" s="38">
        <f>45644-C15</f>
        <v>38905</v>
      </c>
      <c r="D14" s="38">
        <f>44237-D15</f>
        <v>37498</v>
      </c>
      <c r="E14" s="40">
        <f t="shared" si="0"/>
        <v>96.383498265004491</v>
      </c>
      <c r="F14" s="22"/>
      <c r="G14" s="21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</row>
    <row r="15" spans="1:30" s="20" customFormat="1" ht="18.75" x14ac:dyDescent="0.25">
      <c r="A15" s="19"/>
      <c r="B15" s="37" t="s">
        <v>40</v>
      </c>
      <c r="C15" s="38">
        <v>6739</v>
      </c>
      <c r="D15" s="38">
        <v>6739</v>
      </c>
      <c r="E15" s="40">
        <f t="shared" si="0"/>
        <v>100</v>
      </c>
      <c r="F15" s="22"/>
      <c r="G15" s="21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</row>
    <row r="16" spans="1:30" s="7" customFormat="1" ht="18.75" x14ac:dyDescent="0.3">
      <c r="A16" s="17" t="s">
        <v>6</v>
      </c>
      <c r="B16" s="52" t="s">
        <v>44</v>
      </c>
      <c r="C16" s="34">
        <v>61556</v>
      </c>
      <c r="D16" s="34">
        <v>61474</v>
      </c>
      <c r="E16" s="39">
        <f t="shared" si="0"/>
        <v>99.86678796542985</v>
      </c>
      <c r="G16" s="13"/>
    </row>
    <row r="17" spans="1:7" s="7" customFormat="1" ht="18.75" x14ac:dyDescent="0.25">
      <c r="A17" s="17"/>
      <c r="B17" s="37" t="s">
        <v>38</v>
      </c>
      <c r="C17" s="38">
        <f>C16-C18-C19</f>
        <v>45579</v>
      </c>
      <c r="D17" s="38">
        <f>D16-D18-D19</f>
        <v>45557</v>
      </c>
      <c r="E17" s="40">
        <f t="shared" si="0"/>
        <v>99.951732157353163</v>
      </c>
      <c r="G17" s="13"/>
    </row>
    <row r="18" spans="1:7" s="7" customFormat="1" ht="18.75" x14ac:dyDescent="0.25">
      <c r="A18" s="17"/>
      <c r="B18" s="37" t="s">
        <v>39</v>
      </c>
      <c r="C18" s="38">
        <f>15977-C19</f>
        <v>15461</v>
      </c>
      <c r="D18" s="38">
        <f>15917-D19</f>
        <v>15449</v>
      </c>
      <c r="E18" s="40">
        <f t="shared" si="0"/>
        <v>99.92238535670397</v>
      </c>
      <c r="G18" s="13"/>
    </row>
    <row r="19" spans="1:7" s="7" customFormat="1" ht="18.75" x14ac:dyDescent="0.25">
      <c r="A19" s="17"/>
      <c r="B19" s="37" t="s">
        <v>40</v>
      </c>
      <c r="C19" s="38">
        <v>516</v>
      </c>
      <c r="D19" s="38">
        <v>468</v>
      </c>
      <c r="E19" s="40">
        <f t="shared" si="0"/>
        <v>90.697674418604649</v>
      </c>
      <c r="G19" s="13"/>
    </row>
    <row r="20" spans="1:7" s="7" customFormat="1" ht="56.25" x14ac:dyDescent="0.3">
      <c r="A20" s="17" t="s">
        <v>7</v>
      </c>
      <c r="B20" s="52" t="s">
        <v>30</v>
      </c>
      <c r="C20" s="34">
        <v>116823</v>
      </c>
      <c r="D20" s="34">
        <v>99676</v>
      </c>
      <c r="E20" s="39">
        <f t="shared" si="0"/>
        <v>85.322239627470623</v>
      </c>
      <c r="G20" s="13"/>
    </row>
    <row r="21" spans="1:7" s="24" customFormat="1" ht="15.75" x14ac:dyDescent="0.25">
      <c r="A21" s="23"/>
      <c r="B21" s="37" t="s">
        <v>38</v>
      </c>
      <c r="C21" s="38">
        <f>C20-C22</f>
        <v>89143</v>
      </c>
      <c r="D21" s="38">
        <f>D20-D22</f>
        <v>75639</v>
      </c>
      <c r="E21" s="40">
        <f t="shared" si="0"/>
        <v>84.851306328034724</v>
      </c>
      <c r="G21" s="25"/>
    </row>
    <row r="22" spans="1:7" s="24" customFormat="1" ht="15.75" x14ac:dyDescent="0.25">
      <c r="A22" s="23"/>
      <c r="B22" s="37" t="s">
        <v>39</v>
      </c>
      <c r="C22" s="38">
        <v>27680</v>
      </c>
      <c r="D22" s="38">
        <v>24037</v>
      </c>
      <c r="E22" s="40">
        <f t="shared" si="0"/>
        <v>86.838872832369944</v>
      </c>
      <c r="G22" s="25"/>
    </row>
    <row r="23" spans="1:7" s="7" customFormat="1" ht="37.5" x14ac:dyDescent="0.3">
      <c r="A23" s="17" t="s">
        <v>8</v>
      </c>
      <c r="B23" s="52" t="s">
        <v>56</v>
      </c>
      <c r="C23" s="34">
        <v>1413</v>
      </c>
      <c r="D23" s="34">
        <v>1296</v>
      </c>
      <c r="E23" s="39">
        <f t="shared" si="0"/>
        <v>91.719745222929944</v>
      </c>
      <c r="G23" s="13"/>
    </row>
    <row r="24" spans="1:7" s="7" customFormat="1" ht="18.75" x14ac:dyDescent="0.25">
      <c r="A24" s="17"/>
      <c r="B24" s="37" t="s">
        <v>38</v>
      </c>
      <c r="C24" s="38">
        <v>1413</v>
      </c>
      <c r="D24" s="38">
        <v>1296</v>
      </c>
      <c r="E24" s="40">
        <f t="shared" si="0"/>
        <v>91.719745222929944</v>
      </c>
      <c r="G24" s="13"/>
    </row>
    <row r="25" spans="1:7" s="7" customFormat="1" ht="37.5" x14ac:dyDescent="0.3">
      <c r="A25" s="17" t="s">
        <v>9</v>
      </c>
      <c r="B25" s="52" t="s">
        <v>35</v>
      </c>
      <c r="C25" s="34">
        <v>10018409</v>
      </c>
      <c r="D25" s="34">
        <v>9857521</v>
      </c>
      <c r="E25" s="39">
        <f t="shared" si="0"/>
        <v>98.394076344856757</v>
      </c>
      <c r="G25" s="14"/>
    </row>
    <row r="26" spans="1:7" s="7" customFormat="1" ht="18.75" x14ac:dyDescent="0.25">
      <c r="A26" s="17"/>
      <c r="B26" s="37" t="s">
        <v>38</v>
      </c>
      <c r="C26" s="38">
        <f>C25-C27-C28</f>
        <v>3471701</v>
      </c>
      <c r="D26" s="38">
        <f>D25-D27-D28</f>
        <v>3433588</v>
      </c>
      <c r="E26" s="40">
        <f t="shared" si="0"/>
        <v>98.902180804164871</v>
      </c>
      <c r="G26" s="14"/>
    </row>
    <row r="27" spans="1:7" s="7" customFormat="1" ht="18.75" x14ac:dyDescent="0.25">
      <c r="A27" s="17"/>
      <c r="B27" s="37" t="s">
        <v>39</v>
      </c>
      <c r="C27" s="38">
        <f>6546708-C28</f>
        <v>5969703</v>
      </c>
      <c r="D27" s="38">
        <f>6423933-D28</f>
        <v>5848174</v>
      </c>
      <c r="E27" s="40">
        <f t="shared" si="0"/>
        <v>97.964237081811262</v>
      </c>
      <c r="G27" s="14"/>
    </row>
    <row r="28" spans="1:7" s="7" customFormat="1" ht="18.75" x14ac:dyDescent="0.25">
      <c r="A28" s="17"/>
      <c r="B28" s="37" t="s">
        <v>40</v>
      </c>
      <c r="C28" s="38">
        <v>577005</v>
      </c>
      <c r="D28" s="38">
        <v>575759</v>
      </c>
      <c r="E28" s="40">
        <f t="shared" si="0"/>
        <v>99.784057330525727</v>
      </c>
      <c r="F28" s="6"/>
      <c r="G28" s="14"/>
    </row>
    <row r="29" spans="1:7" s="7" customFormat="1" ht="39" customHeight="1" x14ac:dyDescent="0.3">
      <c r="A29" s="17" t="s">
        <v>10</v>
      </c>
      <c r="B29" s="52" t="s">
        <v>57</v>
      </c>
      <c r="C29" s="34">
        <v>318571</v>
      </c>
      <c r="D29" s="34">
        <v>313670</v>
      </c>
      <c r="E29" s="39">
        <f t="shared" si="0"/>
        <v>98.461567437086245</v>
      </c>
      <c r="G29" s="13"/>
    </row>
    <row r="30" spans="1:7" s="7" customFormat="1" ht="18.75" x14ac:dyDescent="0.25">
      <c r="A30" s="17"/>
      <c r="B30" s="37" t="s">
        <v>38</v>
      </c>
      <c r="C30" s="38">
        <f>C29-C31-C32</f>
        <v>131792</v>
      </c>
      <c r="D30" s="38">
        <f>D29-D31-D32</f>
        <v>129744</v>
      </c>
      <c r="E30" s="40">
        <f t="shared" si="0"/>
        <v>98.446036178220226</v>
      </c>
      <c r="G30" s="13"/>
    </row>
    <row r="31" spans="1:7" s="7" customFormat="1" ht="17.25" customHeight="1" x14ac:dyDescent="0.25">
      <c r="A31" s="17"/>
      <c r="B31" s="37" t="s">
        <v>39</v>
      </c>
      <c r="C31" s="38">
        <f>186779-C32</f>
        <v>152455</v>
      </c>
      <c r="D31" s="38">
        <f>183926-D32</f>
        <v>150126</v>
      </c>
      <c r="E31" s="40">
        <f t="shared" si="0"/>
        <v>98.4723360991768</v>
      </c>
      <c r="G31" s="13"/>
    </row>
    <row r="32" spans="1:7" s="7" customFormat="1" ht="18.75" x14ac:dyDescent="0.25">
      <c r="A32" s="17"/>
      <c r="B32" s="37" t="s">
        <v>40</v>
      </c>
      <c r="C32" s="38">
        <v>34324</v>
      </c>
      <c r="D32" s="38">
        <v>33800</v>
      </c>
      <c r="E32" s="40">
        <f t="shared" si="0"/>
        <v>98.4733714019345</v>
      </c>
      <c r="G32" s="13"/>
    </row>
    <row r="33" spans="1:7" s="7" customFormat="1" ht="75" x14ac:dyDescent="0.3">
      <c r="A33" s="17" t="s">
        <v>11</v>
      </c>
      <c r="B33" s="52" t="s">
        <v>36</v>
      </c>
      <c r="C33" s="34">
        <v>185311</v>
      </c>
      <c r="D33" s="34">
        <v>177001</v>
      </c>
      <c r="E33" s="39">
        <f t="shared" si="0"/>
        <v>95.515646669652639</v>
      </c>
      <c r="G33" s="13"/>
    </row>
    <row r="34" spans="1:7" s="24" customFormat="1" ht="15.75" x14ac:dyDescent="0.25">
      <c r="A34" s="23"/>
      <c r="B34" s="37" t="s">
        <v>38</v>
      </c>
      <c r="C34" s="38">
        <v>185311</v>
      </c>
      <c r="D34" s="38">
        <v>177001</v>
      </c>
      <c r="E34" s="40">
        <f t="shared" si="0"/>
        <v>95.515646669652639</v>
      </c>
      <c r="G34" s="25"/>
    </row>
    <row r="35" spans="1:7" s="7" customFormat="1" ht="55.5" customHeight="1" x14ac:dyDescent="0.3">
      <c r="A35" s="17" t="s">
        <v>12</v>
      </c>
      <c r="B35" s="52" t="s">
        <v>49</v>
      </c>
      <c r="C35" s="34">
        <v>24417</v>
      </c>
      <c r="D35" s="34">
        <v>19795</v>
      </c>
      <c r="E35" s="39">
        <f t="shared" si="0"/>
        <v>81.070565589548266</v>
      </c>
      <c r="G35" s="13"/>
    </row>
    <row r="36" spans="1:7" s="7" customFormat="1" ht="18.75" x14ac:dyDescent="0.25">
      <c r="A36" s="17"/>
      <c r="B36" s="37" t="s">
        <v>38</v>
      </c>
      <c r="C36" s="38">
        <f>C35-C37</f>
        <v>21862</v>
      </c>
      <c r="D36" s="38">
        <f>D35-D37</f>
        <v>19795</v>
      </c>
      <c r="E36" s="40">
        <f t="shared" si="0"/>
        <v>90.545238313054611</v>
      </c>
      <c r="G36" s="13"/>
    </row>
    <row r="37" spans="1:7" s="7" customFormat="1" ht="18.75" x14ac:dyDescent="0.25">
      <c r="A37" s="17"/>
      <c r="B37" s="37" t="s">
        <v>39</v>
      </c>
      <c r="C37" s="38">
        <v>2555</v>
      </c>
      <c r="D37" s="38"/>
      <c r="E37" s="40">
        <f t="shared" si="0"/>
        <v>0</v>
      </c>
      <c r="G37" s="13"/>
    </row>
    <row r="38" spans="1:7" s="7" customFormat="1" ht="57.75" customHeight="1" x14ac:dyDescent="0.3">
      <c r="A38" s="17" t="s">
        <v>13</v>
      </c>
      <c r="B38" s="52" t="s">
        <v>45</v>
      </c>
      <c r="C38" s="34">
        <v>360197</v>
      </c>
      <c r="D38" s="34">
        <v>359006</v>
      </c>
      <c r="E38" s="39">
        <f t="shared" si="0"/>
        <v>99.669347607003942</v>
      </c>
      <c r="G38" s="13"/>
    </row>
    <row r="39" spans="1:7" s="24" customFormat="1" ht="15.75" x14ac:dyDescent="0.25">
      <c r="A39" s="23"/>
      <c r="B39" s="37" t="s">
        <v>38</v>
      </c>
      <c r="C39" s="38">
        <f>C38-C40</f>
        <v>359267</v>
      </c>
      <c r="D39" s="38">
        <f>D38-D40</f>
        <v>358183</v>
      </c>
      <c r="E39" s="40">
        <f t="shared" si="0"/>
        <v>99.698274542332015</v>
      </c>
      <c r="G39" s="25"/>
    </row>
    <row r="40" spans="1:7" s="24" customFormat="1" ht="15.75" x14ac:dyDescent="0.25">
      <c r="A40" s="23"/>
      <c r="B40" s="37" t="s">
        <v>39</v>
      </c>
      <c r="C40" s="38">
        <v>930</v>
      </c>
      <c r="D40" s="38">
        <v>823</v>
      </c>
      <c r="E40" s="40">
        <f t="shared" si="0"/>
        <v>88.494623655913969</v>
      </c>
      <c r="G40" s="25"/>
    </row>
    <row r="41" spans="1:7" s="7" customFormat="1" ht="55.5" customHeight="1" x14ac:dyDescent="0.3">
      <c r="A41" s="17" t="s">
        <v>14</v>
      </c>
      <c r="B41" s="52" t="s">
        <v>50</v>
      </c>
      <c r="C41" s="34">
        <v>31178</v>
      </c>
      <c r="D41" s="34">
        <v>31177</v>
      </c>
      <c r="E41" s="39">
        <f t="shared" si="0"/>
        <v>99.996792610173841</v>
      </c>
      <c r="G41" s="13"/>
    </row>
    <row r="42" spans="1:7" s="7" customFormat="1" ht="18.75" x14ac:dyDescent="0.25">
      <c r="A42" s="17"/>
      <c r="B42" s="37" t="s">
        <v>38</v>
      </c>
      <c r="C42" s="38">
        <v>31178</v>
      </c>
      <c r="D42" s="38">
        <v>31177</v>
      </c>
      <c r="E42" s="40">
        <f t="shared" si="0"/>
        <v>99.996792610173841</v>
      </c>
      <c r="G42" s="13"/>
    </row>
    <row r="43" spans="1:7" s="7" customFormat="1" ht="37.5" x14ac:dyDescent="0.3">
      <c r="A43" s="17" t="s">
        <v>15</v>
      </c>
      <c r="B43" s="52" t="s">
        <v>46</v>
      </c>
      <c r="C43" s="34">
        <v>823365</v>
      </c>
      <c r="D43" s="34">
        <v>793052</v>
      </c>
      <c r="E43" s="39">
        <f t="shared" si="0"/>
        <v>96.318400709284461</v>
      </c>
      <c r="G43" s="14"/>
    </row>
    <row r="44" spans="1:7" s="24" customFormat="1" ht="15.75" x14ac:dyDescent="0.25">
      <c r="A44" s="23"/>
      <c r="B44" s="37" t="s">
        <v>38</v>
      </c>
      <c r="C44" s="38">
        <f>C43-C45</f>
        <v>808962</v>
      </c>
      <c r="D44" s="38">
        <f>D43-D45</f>
        <v>785868</v>
      </c>
      <c r="E44" s="40">
        <f t="shared" si="0"/>
        <v>97.145230554710849</v>
      </c>
      <c r="G44" s="26"/>
    </row>
    <row r="45" spans="1:7" s="24" customFormat="1" ht="15.75" x14ac:dyDescent="0.25">
      <c r="A45" s="23"/>
      <c r="B45" s="37" t="s">
        <v>39</v>
      </c>
      <c r="C45" s="38">
        <v>14403</v>
      </c>
      <c r="D45" s="38">
        <v>7184</v>
      </c>
      <c r="E45" s="40">
        <f t="shared" si="0"/>
        <v>49.878497535235716</v>
      </c>
      <c r="G45" s="26"/>
    </row>
    <row r="46" spans="1:7" s="7" customFormat="1" ht="42" customHeight="1" x14ac:dyDescent="0.3">
      <c r="A46" s="17" t="s">
        <v>16</v>
      </c>
      <c r="B46" s="52" t="s">
        <v>58</v>
      </c>
      <c r="C46" s="34">
        <v>46124</v>
      </c>
      <c r="D46" s="34">
        <v>29824</v>
      </c>
      <c r="E46" s="39">
        <f t="shared" si="0"/>
        <v>64.660480444020465</v>
      </c>
      <c r="G46" s="13"/>
    </row>
    <row r="47" spans="1:7" s="7" customFormat="1" ht="18.75" x14ac:dyDescent="0.25">
      <c r="A47" s="17"/>
      <c r="B47" s="37" t="s">
        <v>38</v>
      </c>
      <c r="C47" s="38">
        <f>C46-C48</f>
        <v>26260</v>
      </c>
      <c r="D47" s="38">
        <f>D46-D48</f>
        <v>10028</v>
      </c>
      <c r="E47" s="40">
        <f t="shared" si="0"/>
        <v>38.187357197258187</v>
      </c>
      <c r="G47" s="13"/>
    </row>
    <row r="48" spans="1:7" s="7" customFormat="1" ht="18.75" x14ac:dyDescent="0.25">
      <c r="A48" s="17"/>
      <c r="B48" s="37" t="s">
        <v>39</v>
      </c>
      <c r="C48" s="38">
        <v>19864</v>
      </c>
      <c r="D48" s="38">
        <v>19796</v>
      </c>
      <c r="E48" s="40">
        <f t="shared" si="0"/>
        <v>99.657672170761174</v>
      </c>
      <c r="G48" s="13"/>
    </row>
    <row r="49" spans="1:7" s="7" customFormat="1" ht="38.25" customHeight="1" x14ac:dyDescent="0.3">
      <c r="A49" s="17" t="s">
        <v>17</v>
      </c>
      <c r="B49" s="52" t="s">
        <v>41</v>
      </c>
      <c r="C49" s="35">
        <v>3823356</v>
      </c>
      <c r="D49" s="35">
        <v>3187978</v>
      </c>
      <c r="E49" s="39">
        <f t="shared" si="0"/>
        <v>83.381667833181112</v>
      </c>
      <c r="G49" s="13"/>
    </row>
    <row r="50" spans="1:7" s="7" customFormat="1" ht="16.5" x14ac:dyDescent="0.25">
      <c r="A50" s="46"/>
      <c r="B50" s="37" t="s">
        <v>38</v>
      </c>
      <c r="C50" s="38">
        <f>C49-C51-C52</f>
        <v>1492336</v>
      </c>
      <c r="D50" s="38">
        <f>D49-D51-D52</f>
        <v>1271295</v>
      </c>
      <c r="E50" s="40">
        <f t="shared" si="0"/>
        <v>85.188255191860279</v>
      </c>
      <c r="G50" s="15"/>
    </row>
    <row r="51" spans="1:7" s="7" customFormat="1" ht="16.5" x14ac:dyDescent="0.25">
      <c r="A51" s="46"/>
      <c r="B51" s="37" t="s">
        <v>39</v>
      </c>
      <c r="C51" s="38">
        <f>2331020-C52</f>
        <v>2331020</v>
      </c>
      <c r="D51" s="38">
        <v>1916683</v>
      </c>
      <c r="E51" s="40">
        <f t="shared" si="0"/>
        <v>82.225077433913057</v>
      </c>
      <c r="G51" s="16"/>
    </row>
    <row r="52" spans="1:7" s="7" customFormat="1" ht="16.5" hidden="1" x14ac:dyDescent="0.25">
      <c r="A52" s="46"/>
      <c r="B52" s="37" t="s">
        <v>40</v>
      </c>
      <c r="C52" s="31"/>
      <c r="D52" s="31"/>
      <c r="E52" s="40" t="e">
        <f>D52/C52*100</f>
        <v>#DIV/0!</v>
      </c>
      <c r="G52" s="16"/>
    </row>
    <row r="53" spans="1:7" s="7" customFormat="1" ht="56.25" customHeight="1" x14ac:dyDescent="0.3">
      <c r="A53" s="17" t="s">
        <v>18</v>
      </c>
      <c r="B53" s="52" t="s">
        <v>59</v>
      </c>
      <c r="C53" s="35">
        <v>85602</v>
      </c>
      <c r="D53" s="35">
        <v>84780</v>
      </c>
      <c r="E53" s="39">
        <f t="shared" si="0"/>
        <v>99.039742062101354</v>
      </c>
      <c r="G53" s="13"/>
    </row>
    <row r="54" spans="1:7" s="7" customFormat="1" ht="17.25" customHeight="1" x14ac:dyDescent="0.25">
      <c r="A54" s="17"/>
      <c r="B54" s="37" t="s">
        <v>38</v>
      </c>
      <c r="C54" s="38">
        <f>C53-C55</f>
        <v>83564</v>
      </c>
      <c r="D54" s="38">
        <f>D53-D55</f>
        <v>82742</v>
      </c>
      <c r="E54" s="40">
        <f t="shared" si="0"/>
        <v>99.016322818438567</v>
      </c>
      <c r="G54" s="13"/>
    </row>
    <row r="55" spans="1:7" s="7" customFormat="1" ht="17.25" customHeight="1" x14ac:dyDescent="0.25">
      <c r="A55" s="17"/>
      <c r="B55" s="37" t="s">
        <v>39</v>
      </c>
      <c r="C55" s="38">
        <v>2038</v>
      </c>
      <c r="D55" s="38">
        <v>2038</v>
      </c>
      <c r="E55" s="40">
        <f t="shared" si="0"/>
        <v>100</v>
      </c>
      <c r="G55" s="13"/>
    </row>
    <row r="56" spans="1:7" s="7" customFormat="1" ht="37.5" x14ac:dyDescent="0.3">
      <c r="A56" s="17" t="s">
        <v>19</v>
      </c>
      <c r="B56" s="52" t="s">
        <v>47</v>
      </c>
      <c r="C56" s="35">
        <v>182</v>
      </c>
      <c r="D56" s="35">
        <v>182</v>
      </c>
      <c r="E56" s="39">
        <f t="shared" si="0"/>
        <v>100</v>
      </c>
      <c r="G56" s="13"/>
    </row>
    <row r="57" spans="1:7" s="7" customFormat="1" ht="18.75" x14ac:dyDescent="0.25">
      <c r="A57" s="17"/>
      <c r="B57" s="37" t="s">
        <v>38</v>
      </c>
      <c r="C57" s="38">
        <v>182</v>
      </c>
      <c r="D57" s="38">
        <v>182</v>
      </c>
      <c r="E57" s="40">
        <f t="shared" si="0"/>
        <v>100</v>
      </c>
      <c r="G57" s="13"/>
    </row>
    <row r="58" spans="1:7" s="7" customFormat="1" ht="37.5" x14ac:dyDescent="0.3">
      <c r="A58" s="17" t="s">
        <v>20</v>
      </c>
      <c r="B58" s="52" t="s">
        <v>48</v>
      </c>
      <c r="C58" s="35">
        <v>14425</v>
      </c>
      <c r="D58" s="35">
        <v>12477</v>
      </c>
      <c r="E58" s="44">
        <f t="shared" si="0"/>
        <v>86.495667244367411</v>
      </c>
      <c r="G58" s="13"/>
    </row>
    <row r="59" spans="1:7" s="7" customFormat="1" ht="18.75" x14ac:dyDescent="0.25">
      <c r="A59" s="17"/>
      <c r="B59" s="37" t="s">
        <v>38</v>
      </c>
      <c r="C59" s="38">
        <v>14425</v>
      </c>
      <c r="D59" s="38">
        <v>12477</v>
      </c>
      <c r="E59" s="40">
        <f t="shared" si="0"/>
        <v>86.495667244367411</v>
      </c>
      <c r="G59" s="13"/>
    </row>
    <row r="60" spans="1:7" s="7" customFormat="1" ht="37.5" x14ac:dyDescent="0.3">
      <c r="A60" s="17" t="s">
        <v>21</v>
      </c>
      <c r="B60" s="52" t="s">
        <v>51</v>
      </c>
      <c r="C60" s="35">
        <v>1561881</v>
      </c>
      <c r="D60" s="35">
        <v>1542595</v>
      </c>
      <c r="E60" s="39">
        <f t="shared" si="0"/>
        <v>98.765206824335522</v>
      </c>
      <c r="G60" s="13"/>
    </row>
    <row r="61" spans="1:7" s="24" customFormat="1" ht="15.75" x14ac:dyDescent="0.25">
      <c r="A61" s="23"/>
      <c r="B61" s="37" t="s">
        <v>38</v>
      </c>
      <c r="C61" s="38">
        <f>C60-C62-C63</f>
        <v>1478685</v>
      </c>
      <c r="D61" s="38">
        <f>D60-D62-D63</f>
        <v>1460356</v>
      </c>
      <c r="E61" s="40">
        <f t="shared" si="0"/>
        <v>98.760452699526951</v>
      </c>
      <c r="G61" s="25"/>
    </row>
    <row r="62" spans="1:7" s="24" customFormat="1" ht="15.75" x14ac:dyDescent="0.25">
      <c r="A62" s="23"/>
      <c r="B62" s="37" t="s">
        <v>39</v>
      </c>
      <c r="C62" s="38">
        <f>83196-C63</f>
        <v>82915</v>
      </c>
      <c r="D62" s="38">
        <f>82239-D63</f>
        <v>82033</v>
      </c>
      <c r="E62" s="40">
        <f t="shared" si="0"/>
        <v>98.936260025327144</v>
      </c>
      <c r="G62" s="25"/>
    </row>
    <row r="63" spans="1:7" s="24" customFormat="1" ht="15.75" x14ac:dyDescent="0.25">
      <c r="A63" s="23"/>
      <c r="B63" s="37" t="s">
        <v>40</v>
      </c>
      <c r="C63" s="38">
        <v>281</v>
      </c>
      <c r="D63" s="38">
        <v>206</v>
      </c>
      <c r="E63" s="40">
        <f t="shared" si="0"/>
        <v>73.309608540925268</v>
      </c>
      <c r="G63" s="25"/>
    </row>
    <row r="64" spans="1:7" s="7" customFormat="1" ht="56.25" x14ac:dyDescent="0.3">
      <c r="A64" s="17" t="s">
        <v>22</v>
      </c>
      <c r="B64" s="52" t="s">
        <v>60</v>
      </c>
      <c r="C64" s="35">
        <v>76255</v>
      </c>
      <c r="D64" s="35">
        <v>74887</v>
      </c>
      <c r="E64" s="39">
        <f t="shared" si="0"/>
        <v>98.206019277424431</v>
      </c>
      <c r="G64" s="14"/>
    </row>
    <row r="65" spans="1:10" s="24" customFormat="1" ht="15.75" x14ac:dyDescent="0.25">
      <c r="A65" s="23"/>
      <c r="B65" s="37" t="s">
        <v>38</v>
      </c>
      <c r="C65" s="38">
        <f>C64-C66</f>
        <v>48745</v>
      </c>
      <c r="D65" s="38">
        <f>D64-D66</f>
        <v>47377</v>
      </c>
      <c r="E65" s="40">
        <f t="shared" si="0"/>
        <v>97.193558313673208</v>
      </c>
      <c r="G65" s="26"/>
    </row>
    <row r="66" spans="1:10" s="24" customFormat="1" ht="15.75" x14ac:dyDescent="0.25">
      <c r="A66" s="23"/>
      <c r="B66" s="37" t="s">
        <v>39</v>
      </c>
      <c r="C66" s="38">
        <v>27510</v>
      </c>
      <c r="D66" s="38">
        <v>27510</v>
      </c>
      <c r="E66" s="40">
        <f t="shared" si="0"/>
        <v>100</v>
      </c>
      <c r="G66" s="26"/>
    </row>
    <row r="67" spans="1:10" s="7" customFormat="1" ht="43.5" customHeight="1" x14ac:dyDescent="0.3">
      <c r="A67" s="17" t="s">
        <v>23</v>
      </c>
      <c r="B67" s="52" t="s">
        <v>61</v>
      </c>
      <c r="C67" s="35">
        <v>147237</v>
      </c>
      <c r="D67" s="35">
        <v>83471</v>
      </c>
      <c r="E67" s="39">
        <f t="shared" si="0"/>
        <v>56.691592466567506</v>
      </c>
      <c r="G67" s="13"/>
      <c r="H67" s="6"/>
      <c r="J67" s="6"/>
    </row>
    <row r="68" spans="1:10" s="24" customFormat="1" ht="15.75" x14ac:dyDescent="0.25">
      <c r="A68" s="23"/>
      <c r="B68" s="37" t="s">
        <v>38</v>
      </c>
      <c r="C68" s="38">
        <f>C67-C69-C70</f>
        <v>114391</v>
      </c>
      <c r="D68" s="38">
        <f>D67-D69-D70</f>
        <v>62058</v>
      </c>
      <c r="E68" s="40">
        <f t="shared" si="0"/>
        <v>54.250771476777018</v>
      </c>
      <c r="G68" s="25"/>
      <c r="H68" s="27"/>
      <c r="J68" s="27"/>
    </row>
    <row r="69" spans="1:10" s="24" customFormat="1" ht="15.75" x14ac:dyDescent="0.25">
      <c r="A69" s="23"/>
      <c r="B69" s="37" t="s">
        <v>39</v>
      </c>
      <c r="C69" s="38">
        <f>32846-C70</f>
        <v>14385</v>
      </c>
      <c r="D69" s="38">
        <f>21413-D70</f>
        <v>10269</v>
      </c>
      <c r="E69" s="40">
        <f t="shared" si="0"/>
        <v>71.386861313868607</v>
      </c>
      <c r="G69" s="25"/>
      <c r="H69" s="27"/>
      <c r="J69" s="27"/>
    </row>
    <row r="70" spans="1:10" s="24" customFormat="1" ht="15.75" x14ac:dyDescent="0.25">
      <c r="A70" s="23"/>
      <c r="B70" s="37" t="s">
        <v>40</v>
      </c>
      <c r="C70" s="38">
        <v>18461</v>
      </c>
      <c r="D70" s="38">
        <v>11144</v>
      </c>
      <c r="E70" s="40">
        <f t="shared" si="0"/>
        <v>60.365093981907805</v>
      </c>
      <c r="G70" s="25"/>
      <c r="H70" s="27"/>
      <c r="J70" s="27"/>
    </row>
    <row r="71" spans="1:10" s="24" customFormat="1" ht="56.25" x14ac:dyDescent="0.3">
      <c r="A71" s="36" t="s">
        <v>24</v>
      </c>
      <c r="B71" s="52" t="s">
        <v>62</v>
      </c>
      <c r="C71" s="35">
        <v>6260</v>
      </c>
      <c r="D71" s="35">
        <v>6260</v>
      </c>
      <c r="E71" s="39">
        <f t="shared" ref="E71:E74" si="1">D71/C71*100</f>
        <v>100</v>
      </c>
      <c r="G71" s="25"/>
      <c r="H71" s="27"/>
      <c r="J71" s="27"/>
    </row>
    <row r="72" spans="1:10" s="24" customFormat="1" ht="15.75" x14ac:dyDescent="0.25">
      <c r="A72" s="23"/>
      <c r="B72" s="37" t="s">
        <v>38</v>
      </c>
      <c r="C72" s="38">
        <f>C71-C73-C74</f>
        <v>100</v>
      </c>
      <c r="D72" s="38">
        <f>D71-D73-D74</f>
        <v>100</v>
      </c>
      <c r="E72" s="40">
        <f t="shared" si="1"/>
        <v>100</v>
      </c>
      <c r="G72" s="25"/>
      <c r="H72" s="27"/>
      <c r="J72" s="27"/>
    </row>
    <row r="73" spans="1:10" s="24" customFormat="1" ht="15.75" x14ac:dyDescent="0.25">
      <c r="A73" s="23"/>
      <c r="B73" s="37" t="s">
        <v>39</v>
      </c>
      <c r="C73" s="38">
        <f>6160-C74</f>
        <v>862</v>
      </c>
      <c r="D73" s="38">
        <f>6160-D74</f>
        <v>862</v>
      </c>
      <c r="E73" s="40">
        <f t="shared" si="1"/>
        <v>100</v>
      </c>
      <c r="G73" s="25"/>
      <c r="H73" s="27"/>
      <c r="J73" s="27"/>
    </row>
    <row r="74" spans="1:10" s="24" customFormat="1" ht="15.75" x14ac:dyDescent="0.25">
      <c r="A74" s="23"/>
      <c r="B74" s="37" t="s">
        <v>40</v>
      </c>
      <c r="C74" s="38">
        <v>5298</v>
      </c>
      <c r="D74" s="38">
        <v>5298</v>
      </c>
      <c r="E74" s="40">
        <f t="shared" si="1"/>
        <v>100</v>
      </c>
      <c r="G74" s="25"/>
      <c r="H74" s="27"/>
      <c r="J74" s="27"/>
    </row>
    <row r="75" spans="1:10" s="7" customFormat="1" ht="37.5" x14ac:dyDescent="0.3">
      <c r="A75" s="36" t="s">
        <v>25</v>
      </c>
      <c r="B75" s="52" t="s">
        <v>63</v>
      </c>
      <c r="C75" s="35">
        <v>1240</v>
      </c>
      <c r="D75" s="35">
        <v>665</v>
      </c>
      <c r="E75" s="39">
        <f t="shared" si="0"/>
        <v>53.629032258064512</v>
      </c>
      <c r="G75" s="13"/>
    </row>
    <row r="76" spans="1:10" s="7" customFormat="1" ht="18.75" x14ac:dyDescent="0.25">
      <c r="A76" s="17"/>
      <c r="B76" s="37" t="s">
        <v>38</v>
      </c>
      <c r="C76" s="38">
        <v>1240</v>
      </c>
      <c r="D76" s="38">
        <v>665</v>
      </c>
      <c r="E76" s="40">
        <f t="shared" si="0"/>
        <v>53.629032258064512</v>
      </c>
      <c r="G76" s="13"/>
    </row>
    <row r="77" spans="1:10" s="7" customFormat="1" ht="84" customHeight="1" x14ac:dyDescent="0.3">
      <c r="A77" s="17" t="s">
        <v>26</v>
      </c>
      <c r="B77" s="52" t="s">
        <v>37</v>
      </c>
      <c r="C77" s="35">
        <v>199546</v>
      </c>
      <c r="D77" s="35">
        <v>198681</v>
      </c>
      <c r="E77" s="39">
        <f t="shared" si="0"/>
        <v>99.56651599130025</v>
      </c>
      <c r="G77" s="13"/>
    </row>
    <row r="78" spans="1:10" s="24" customFormat="1" ht="15.75" x14ac:dyDescent="0.25">
      <c r="A78" s="23"/>
      <c r="B78" s="37" t="s">
        <v>38</v>
      </c>
      <c r="C78" s="38">
        <f>C77-C79</f>
        <v>158997</v>
      </c>
      <c r="D78" s="38">
        <f>D77-D79</f>
        <v>158176</v>
      </c>
      <c r="E78" s="40">
        <f t="shared" si="0"/>
        <v>99.483638056063953</v>
      </c>
      <c r="G78" s="25"/>
    </row>
    <row r="79" spans="1:10" s="24" customFormat="1" ht="15.75" x14ac:dyDescent="0.25">
      <c r="A79" s="23"/>
      <c r="B79" s="37" t="s">
        <v>39</v>
      </c>
      <c r="C79" s="38">
        <v>40549</v>
      </c>
      <c r="D79" s="38">
        <v>40505</v>
      </c>
      <c r="E79" s="40">
        <f t="shared" si="0"/>
        <v>99.891489309230806</v>
      </c>
      <c r="G79" s="25"/>
    </row>
    <row r="80" spans="1:10" s="7" customFormat="1" ht="56.25" x14ac:dyDescent="0.3">
      <c r="A80" s="17" t="s">
        <v>27</v>
      </c>
      <c r="B80" s="52" t="s">
        <v>64</v>
      </c>
      <c r="C80" s="35">
        <v>17417</v>
      </c>
      <c r="D80" s="35">
        <v>15067</v>
      </c>
      <c r="E80" s="39">
        <f t="shared" si="0"/>
        <v>86.507435264396861</v>
      </c>
      <c r="G80" s="13"/>
    </row>
    <row r="81" spans="1:7" s="7" customFormat="1" ht="18.75" x14ac:dyDescent="0.25">
      <c r="A81" s="17"/>
      <c r="B81" s="37" t="s">
        <v>38</v>
      </c>
      <c r="C81" s="38">
        <v>17417</v>
      </c>
      <c r="D81" s="38">
        <v>15067</v>
      </c>
      <c r="E81" s="40">
        <f t="shared" si="0"/>
        <v>86.507435264396861</v>
      </c>
      <c r="G81" s="13"/>
    </row>
    <row r="82" spans="1:7" s="7" customFormat="1" ht="56.25" x14ac:dyDescent="0.3">
      <c r="A82" s="17" t="s">
        <v>28</v>
      </c>
      <c r="B82" s="52" t="s">
        <v>52</v>
      </c>
      <c r="C82" s="35">
        <v>565705</v>
      </c>
      <c r="D82" s="35">
        <v>483784</v>
      </c>
      <c r="E82" s="39">
        <f t="shared" si="0"/>
        <v>85.518777454680446</v>
      </c>
      <c r="G82" s="13"/>
    </row>
    <row r="83" spans="1:7" s="7" customFormat="1" ht="18.75" x14ac:dyDescent="0.25">
      <c r="A83" s="17"/>
      <c r="B83" s="37" t="s">
        <v>38</v>
      </c>
      <c r="C83" s="38">
        <v>565705</v>
      </c>
      <c r="D83" s="38">
        <v>483784</v>
      </c>
      <c r="E83" s="40">
        <f t="shared" si="0"/>
        <v>85.518777454680446</v>
      </c>
      <c r="G83" s="13"/>
    </row>
    <row r="84" spans="1:7" s="7" customFormat="1" ht="37.5" x14ac:dyDescent="0.3">
      <c r="A84" s="17" t="s">
        <v>29</v>
      </c>
      <c r="B84" s="52" t="s">
        <v>2</v>
      </c>
      <c r="C84" s="35">
        <v>488381</v>
      </c>
      <c r="D84" s="35">
        <v>404282</v>
      </c>
      <c r="E84" s="39">
        <f t="shared" si="0"/>
        <v>82.780042630651067</v>
      </c>
      <c r="G84" s="13"/>
    </row>
    <row r="85" spans="1:7" s="24" customFormat="1" ht="15.75" x14ac:dyDescent="0.25">
      <c r="A85" s="23"/>
      <c r="B85" s="37" t="s">
        <v>38</v>
      </c>
      <c r="C85" s="38">
        <f>C84-C86</f>
        <v>303962</v>
      </c>
      <c r="D85" s="38">
        <f>D84-D86</f>
        <v>245382</v>
      </c>
      <c r="E85" s="40">
        <f t="shared" si="0"/>
        <v>80.727854139662185</v>
      </c>
      <c r="G85" s="25"/>
    </row>
    <row r="86" spans="1:7" s="24" customFormat="1" ht="15.75" x14ac:dyDescent="0.25">
      <c r="A86" s="23"/>
      <c r="B86" s="37" t="s">
        <v>39</v>
      </c>
      <c r="C86" s="38">
        <v>184419</v>
      </c>
      <c r="D86" s="38">
        <v>158900</v>
      </c>
      <c r="E86" s="40">
        <f t="shared" ref="E86:E91" si="2">D86/C86*100</f>
        <v>86.162488680667394</v>
      </c>
      <c r="G86" s="25"/>
    </row>
    <row r="87" spans="1:7" s="7" customFormat="1" ht="37.5" x14ac:dyDescent="0.3">
      <c r="A87" s="17" t="s">
        <v>66</v>
      </c>
      <c r="B87" s="52" t="s">
        <v>65</v>
      </c>
      <c r="C87" s="35">
        <v>224185</v>
      </c>
      <c r="D87" s="35">
        <v>141377</v>
      </c>
      <c r="E87" s="39">
        <f t="shared" si="2"/>
        <v>63.062649151370522</v>
      </c>
      <c r="G87" s="14"/>
    </row>
    <row r="88" spans="1:7" s="7" customFormat="1" ht="18.75" x14ac:dyDescent="0.3">
      <c r="A88" s="51"/>
      <c r="B88" s="37" t="s">
        <v>38</v>
      </c>
      <c r="C88" s="38">
        <f>C87-C89-C90</f>
        <v>43565</v>
      </c>
      <c r="D88" s="38">
        <f>D87-D89-D90</f>
        <v>7069</v>
      </c>
      <c r="E88" s="40">
        <f t="shared" si="2"/>
        <v>16.226328474692988</v>
      </c>
      <c r="G88" s="14"/>
    </row>
    <row r="89" spans="1:7" s="7" customFormat="1" ht="18.75" x14ac:dyDescent="0.3">
      <c r="A89" s="51"/>
      <c r="B89" s="37" t="s">
        <v>39</v>
      </c>
      <c r="C89" s="38">
        <f>180620-C90</f>
        <v>25287</v>
      </c>
      <c r="D89" s="38">
        <f>134308-D90</f>
        <v>18803</v>
      </c>
      <c r="E89" s="40">
        <f t="shared" si="2"/>
        <v>74.358365958793058</v>
      </c>
      <c r="G89" s="14"/>
    </row>
    <row r="90" spans="1:7" s="7" customFormat="1" ht="18.75" x14ac:dyDescent="0.3">
      <c r="A90" s="51"/>
      <c r="B90" s="37" t="s">
        <v>40</v>
      </c>
      <c r="C90" s="38">
        <v>155333</v>
      </c>
      <c r="D90" s="38">
        <v>115505</v>
      </c>
      <c r="E90" s="40">
        <f t="shared" si="2"/>
        <v>74.359601630046413</v>
      </c>
      <c r="G90" s="14"/>
    </row>
    <row r="91" spans="1:7" s="7" customFormat="1" ht="21.75" customHeight="1" x14ac:dyDescent="0.3">
      <c r="A91" s="53"/>
      <c r="B91" s="54" t="s">
        <v>3</v>
      </c>
      <c r="C91" s="41">
        <f>C8+C12+C16+C20+C23+C25+C29+C33+C35+C38+C41+C43+C46+C49+C53+C56+C58+C60+C64+C67+C71+C75+C77+C80+C82+C84+C87</f>
        <v>21480378</v>
      </c>
      <c r="D91" s="41">
        <f>D8+D12+D16+D20+D23+D25+D29+D33+D35+D38+D41+D43+D46+D49+D53+D56+D58+D60+D64+D67+D71+D75+D77+D80+D82+D84+D87</f>
        <v>20245300</v>
      </c>
      <c r="E91" s="45">
        <f t="shared" si="2"/>
        <v>94.25020360442447</v>
      </c>
    </row>
    <row r="92" spans="1:7" ht="18.75" x14ac:dyDescent="0.25">
      <c r="B92" s="5"/>
      <c r="C92" s="12"/>
      <c r="D92" s="1"/>
      <c r="E92" s="1"/>
    </row>
    <row r="93" spans="1:7" ht="18.75" x14ac:dyDescent="0.3">
      <c r="B93" s="5"/>
      <c r="C93" s="28"/>
      <c r="D93" s="29"/>
      <c r="E93" s="3"/>
    </row>
    <row r="94" spans="1:7" x14ac:dyDescent="0.25">
      <c r="B94" s="8"/>
      <c r="C94" s="6"/>
      <c r="D94" s="6"/>
      <c r="E94" s="3"/>
    </row>
    <row r="95" spans="1:7" x14ac:dyDescent="0.25">
      <c r="B95" s="5"/>
      <c r="C95" s="30"/>
      <c r="D95" s="30"/>
      <c r="E95" s="3"/>
    </row>
    <row r="96" spans="1:7" x14ac:dyDescent="0.25">
      <c r="C96" s="6"/>
      <c r="D96" s="3"/>
      <c r="E96" s="3"/>
    </row>
    <row r="97" spans="2:5" x14ac:dyDescent="0.25">
      <c r="C97" s="6"/>
      <c r="D97" s="6"/>
      <c r="E97" s="3"/>
    </row>
    <row r="98" spans="2:5" x14ac:dyDescent="0.25">
      <c r="B98" s="5"/>
      <c r="C98" s="6"/>
      <c r="D98" s="6"/>
      <c r="E98" s="3"/>
    </row>
    <row r="99" spans="2:5" x14ac:dyDescent="0.25">
      <c r="B99" s="5"/>
      <c r="C99" s="6"/>
      <c r="D99" s="6"/>
      <c r="E99" s="3"/>
    </row>
    <row r="100" spans="2:5" x14ac:dyDescent="0.25">
      <c r="B100" s="5"/>
      <c r="C100" s="6"/>
      <c r="D100" s="6"/>
      <c r="E100" s="3"/>
    </row>
    <row r="101" spans="2:5" x14ac:dyDescent="0.25">
      <c r="C101" s="6"/>
      <c r="D101" s="3"/>
      <c r="E101" s="3"/>
    </row>
    <row r="102" spans="2:5" x14ac:dyDescent="0.25">
      <c r="C102" s="6"/>
      <c r="D102" s="6"/>
      <c r="E102" s="3"/>
    </row>
    <row r="103" spans="2:5" x14ac:dyDescent="0.25">
      <c r="B103" s="5"/>
      <c r="C103" s="32"/>
      <c r="D103" s="32"/>
      <c r="E103" s="3"/>
    </row>
    <row r="104" spans="2:5" x14ac:dyDescent="0.25">
      <c r="B104" s="5"/>
      <c r="C104" s="6"/>
      <c r="D104" s="42"/>
      <c r="E104" s="3"/>
    </row>
    <row r="105" spans="2:5" x14ac:dyDescent="0.25">
      <c r="B105" s="5"/>
      <c r="C105" s="6"/>
      <c r="D105" s="43"/>
    </row>
    <row r="106" spans="2:5" x14ac:dyDescent="0.25">
      <c r="B106" s="5"/>
      <c r="C106" s="33"/>
      <c r="D106" s="33"/>
    </row>
    <row r="108" spans="2:5" x14ac:dyDescent="0.25">
      <c r="D108" s="3"/>
    </row>
    <row r="111" spans="2:5" x14ac:dyDescent="0.25">
      <c r="C111" s="6"/>
    </row>
    <row r="112" spans="2:5" x14ac:dyDescent="0.25">
      <c r="C112" s="6"/>
    </row>
  </sheetData>
  <mergeCells count="10">
    <mergeCell ref="E6:E7"/>
    <mergeCell ref="A1:E1"/>
    <mergeCell ref="A2:E2"/>
    <mergeCell ref="A3:E3"/>
    <mergeCell ref="A4:E4"/>
    <mergeCell ref="A50:A52"/>
    <mergeCell ref="A6:A7"/>
    <mergeCell ref="B6:B7"/>
    <mergeCell ref="C6:C7"/>
    <mergeCell ref="D6:D7"/>
  </mergeCells>
  <pageMargins left="0.64" right="0.34" top="0.35" bottom="0.31496062992125984" header="0.16" footer="0.31496062992125984"/>
  <pageSetup paperSize="9" scale="6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</vt:lpstr>
      <vt:lpstr>'МП '!Заголовки_для_печати</vt:lpstr>
      <vt:lpstr>'МП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Тананыкина Анна Викторовна</cp:lastModifiedBy>
  <cp:lastPrinted>2025-02-19T12:13:24Z</cp:lastPrinted>
  <dcterms:created xsi:type="dcterms:W3CDTF">2015-09-30T07:41:26Z</dcterms:created>
  <dcterms:modified xsi:type="dcterms:W3CDTF">2025-02-19T12:14:36Z</dcterms:modified>
</cp:coreProperties>
</file>